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aniaM\Desktop\BUJE QNARKUM 2026\BUJE 2026 ERAMSAK\KYH 2026-2028\Himnavorum HAVELVAC 6-ARAJNAHERTUTUN\"/>
    </mc:Choice>
  </mc:AlternateContent>
  <bookViews>
    <workbookView xWindow="0" yWindow="0" windowWidth="24960" windowHeight="9750" activeTab="1"/>
  </bookViews>
  <sheets>
    <sheet name="Hashvark" sheetId="2" r:id="rId1"/>
    <sheet name="Masnakicneri-cank" sheetId="1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" l="1"/>
  <c r="E5" i="2" l="1"/>
  <c r="E11" i="2"/>
  <c r="E10" i="2"/>
  <c r="E8" i="2" l="1"/>
  <c r="E17" i="2"/>
  <c r="E16" i="2"/>
  <c r="E19" i="2"/>
  <c r="E24" i="2" l="1"/>
  <c r="C22" i="1"/>
  <c r="E22" i="2"/>
  <c r="E21" i="2"/>
  <c r="E20" i="2"/>
  <c r="E18" i="2"/>
  <c r="E15" i="2"/>
  <c r="E13" i="2"/>
  <c r="E12" i="2"/>
  <c r="E9" i="2"/>
  <c r="E3" i="2" l="1"/>
  <c r="D22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E6" i="2"/>
  <c r="E4" i="2"/>
  <c r="E28" i="2" s="1"/>
</calcChain>
</file>

<file path=xl/sharedStrings.xml><?xml version="1.0" encoding="utf-8"?>
<sst xmlns="http://schemas.openxmlformats.org/spreadsheetml/2006/main" count="59" uniqueCount="56">
  <si>
    <t>Ալբանիայի Ընտրական Հանձնաժողով</t>
  </si>
  <si>
    <t>Կոսովոի Ընտրական Հանձնաժողով</t>
  </si>
  <si>
    <t>Ուգանդայի ընտրական հանձնաժողով</t>
  </si>
  <si>
    <t>Պերուի Ընտրությունների ազգային երդվյալ ատենակալներ</t>
  </si>
  <si>
    <t>Մասնակիցներ                                /մարդ/</t>
  </si>
  <si>
    <t>Ընտրական մարմինների համաշխարհային ասոցիացիայի գործադիր խորհրդի անդամ մարմիններ</t>
  </si>
  <si>
    <t xml:space="preserve">Ընտրական մարմինների համաշխարհային ասոցիացիան (A-WEB)  </t>
  </si>
  <si>
    <t>ԸՆԴԱՄԵՆԸ</t>
  </si>
  <si>
    <t>  Հայաստանի Կենտրոնական Ընտրական Հանձնաժողով</t>
  </si>
  <si>
    <t>    Մալդիվների Ընտրական հանձնաժողով</t>
  </si>
  <si>
    <t>  Կորեայի Հանրապետության ազգային ընտրական հանձնաժողով</t>
  </si>
  <si>
    <t>  Թիմոր-Լեշտիի ընտրությունների ազգային հանձնաժողով</t>
  </si>
  <si>
    <t>    Ֆիլիպինների ընտրությունների հանձնաժողով</t>
  </si>
  <si>
    <t>   Սամոայի ընտրական հանձնաժողովի գրասենյակ</t>
  </si>
  <si>
    <t xml:space="preserve"> Քենիայի անկախ ընտրական և սահմանների հանձնաժողով</t>
  </si>
  <si>
    <t xml:space="preserve"> Մավրիկիոսի ընտրական հանձնակատարի գրասենյակ</t>
  </si>
  <si>
    <t xml:space="preserve"> Լիբիայի բարձրագույն ազգային ընտրական հանձնաժողով</t>
  </si>
  <si>
    <t>  Սիեռա Լեոնեի ընտրական հանձնաժողով</t>
  </si>
  <si>
    <t xml:space="preserve"> Էկվադորի Ընտրական վեճերի տրիբունալ</t>
  </si>
  <si>
    <t xml:space="preserve"> Գվատեմալայի Գերագույն ընտրական տրիբունալ</t>
  </si>
  <si>
    <t xml:space="preserve">  Մեքսիկայի Ազգային ընտրական ինստիտուտ   </t>
  </si>
  <si>
    <t>Ինդոնեզիայի ընտրությունների ընդհանուր վերահսկողական գործակալություն</t>
  </si>
  <si>
    <t>Հյուրեր                                /մարդ/</t>
  </si>
  <si>
    <t>Շրջայց Արարատ կոնյակի գործարանում</t>
  </si>
  <si>
    <t>Ջազ ակումբ</t>
  </si>
  <si>
    <t>Վայրի վարձակալություն (2 օր, ներառյալ կոնֆերանս դահլիճներ)</t>
  </si>
  <si>
    <t>Կոնֆերանս դահլիճի աուդիովիզուալ տեղադրում (էկրան, բարձրախոս, ձայն)</t>
  </si>
  <si>
    <t>Հյուրանոց (45 հյուր x 3 գիշեր)</t>
  </si>
  <si>
    <t>Ճաշ (շվեդական սեղան / ըստ մենյուի × 2 օր)</t>
  </si>
  <si>
    <t>Ողջույնի ընթրիք (շվեդական սեղան)</t>
  </si>
  <si>
    <t>Անվանական կրծքանշաններ (Name badges)</t>
  </si>
  <si>
    <t>Գլանափաթեթներ, ֆոնային պաստառներ</t>
  </si>
  <si>
    <t>Մամուլի պատ, 3*4 m.</t>
  </si>
  <si>
    <t>Բրենդային ողջույնի նվերներ, Կոնյակ</t>
  </si>
  <si>
    <t>Լուսանկարիչ և տեսանկարահանող</t>
  </si>
  <si>
    <t>Ծրագրի համակարգում (Armenia Travel)</t>
  </si>
  <si>
    <t>Աջակցող անձնակազմ (լոգիստիկա, ուղեկցորդներ)</t>
  </si>
  <si>
    <t>Թարգմանչական սարքավորումներ  / 2 օր/</t>
  </si>
  <si>
    <t>Օդանավակայանի տրանսֆերներ՝ դիմաորում, ճանապարում  (մեքենա, ավտոբուս, միկրոավտոբուս)</t>
  </si>
  <si>
    <t>Տրանսպորտային ծախս</t>
  </si>
  <si>
    <t>Բեմ, պաստառներ, դավոսյան ոճ (davos style)2 օր</t>
  </si>
  <si>
    <t>Օրերի Քանակ</t>
  </si>
  <si>
    <t>Անձանց քանակ</t>
  </si>
  <si>
    <t>-</t>
  </si>
  <si>
    <t>հազար դրամ</t>
  </si>
  <si>
    <t>Սուրճի ընդմիջումներ (օրական-5.0հ.դ ×2 անգամ × 2 օր)</t>
  </si>
  <si>
    <t>Օրակարգի տպագրություն</t>
  </si>
  <si>
    <t>Բեյջերի տպագրություն</t>
  </si>
  <si>
    <r>
      <t xml:space="preserve">                          </t>
    </r>
    <r>
      <rPr>
        <b/>
        <sz val="11"/>
        <color theme="1"/>
        <rFont val="GHEA Grapalat"/>
        <family val="3"/>
      </rPr>
      <t>ՆԱԽԱՀԱՇԻՎ</t>
    </r>
  </si>
  <si>
    <t>Մասնակիցների համար ծրագրով, գրիչով, նոթատետրով</t>
  </si>
  <si>
    <t>Գալա ընթրիք</t>
  </si>
  <si>
    <t>Երաժշտական ծրագիր /ԲԵՆԴ-գալա ընթրիք ժամանցային ծրագրիր/</t>
  </si>
  <si>
    <t xml:space="preserve">Ընդհանուր գումար </t>
  </si>
  <si>
    <t>Ծախսերի նկարագրություն</t>
  </si>
  <si>
    <t>Միավոր ապրանքի /ծառայության արժեք/</t>
  </si>
  <si>
    <t xml:space="preserve">Համաժամանակյա թարգմանություն /2 թարգմանիչ x 2 օր/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</si>
</sst>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4"/>
      <name val="GHEA Grapalat"/>
      <family val="3"/>
    </font>
    <font>
      <b/>
      <sz val="9"/>
      <color theme="1"/>
      <name val="GHEA Grapalat"/>
      <family val="3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vertical="center" wrapText="1"/>
    </xf>
    <xf numFmtId="0" fontId="8" fillId="0" borderId="0" xfId="0" applyFont="1"/>
    <xf numFmtId="0" fontId="5" fillId="0" borderId="0" xfId="0" applyFont="1"/>
    <xf numFmtId="0" fontId="9" fillId="0" borderId="0" xfId="0" applyFont="1"/>
    <xf numFmtId="0" fontId="7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3" fontId="0" fillId="0" borderId="0" xfId="0" applyNumberFormat="1"/>
    <xf numFmtId="164" fontId="6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4" fontId="3" fillId="0" borderId="1" xfId="0" applyNumberFormat="1" applyFont="1" applyBorder="1"/>
    <xf numFmtId="0" fontId="11" fillId="4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A14" sqref="A14"/>
    </sheetView>
  </sheetViews>
  <sheetFormatPr defaultRowHeight="15" x14ac:dyDescent="0.25"/>
  <cols>
    <col min="1" max="1" width="58" customWidth="1"/>
    <col min="2" max="2" width="8.140625" customWidth="1"/>
    <col min="3" max="3" width="7" customWidth="1"/>
    <col min="4" max="4" width="13.28515625" customWidth="1"/>
    <col min="5" max="5" width="12.28515625" customWidth="1"/>
    <col min="7" max="7" width="9.5703125" bestFit="1" customWidth="1"/>
  </cols>
  <sheetData>
    <row r="1" spans="1:9" s="2" customFormat="1" ht="26.25" customHeight="1" x14ac:dyDescent="0.3">
      <c r="A1" s="2" t="s">
        <v>48</v>
      </c>
      <c r="E1" s="15" t="s">
        <v>44</v>
      </c>
      <c r="F1" s="14"/>
    </row>
    <row r="2" spans="1:9" s="12" customFormat="1" ht="54.75" customHeight="1" x14ac:dyDescent="0.25">
      <c r="A2" s="25" t="s">
        <v>53</v>
      </c>
      <c r="B2" s="26" t="s">
        <v>42</v>
      </c>
      <c r="C2" s="26" t="s">
        <v>41</v>
      </c>
      <c r="D2" s="26" t="s">
        <v>54</v>
      </c>
      <c r="E2" s="27" t="s">
        <v>52</v>
      </c>
      <c r="F2" s="15"/>
      <c r="G2" s="15"/>
    </row>
    <row r="3" spans="1:9" s="2" customFormat="1" ht="41.25" customHeight="1" x14ac:dyDescent="0.3">
      <c r="A3" s="16" t="s">
        <v>25</v>
      </c>
      <c r="B3" s="17"/>
      <c r="C3" s="17">
        <v>2</v>
      </c>
      <c r="D3" s="18">
        <v>300</v>
      </c>
      <c r="E3" s="18">
        <f>D3*C3</f>
        <v>600</v>
      </c>
      <c r="F3" s="19"/>
    </row>
    <row r="4" spans="1:9" s="2" customFormat="1" ht="37.5" customHeight="1" x14ac:dyDescent="0.3">
      <c r="A4" s="16" t="s">
        <v>26</v>
      </c>
      <c r="B4" s="17"/>
      <c r="C4" s="17">
        <v>2</v>
      </c>
      <c r="D4" s="18">
        <v>300</v>
      </c>
      <c r="E4" s="18">
        <f t="shared" ref="E4:E6" si="0">D4*C4</f>
        <v>600</v>
      </c>
      <c r="F4" s="19"/>
    </row>
    <row r="5" spans="1:9" s="2" customFormat="1" ht="28.5" customHeight="1" x14ac:dyDescent="0.3">
      <c r="A5" s="16" t="s">
        <v>55</v>
      </c>
      <c r="B5" s="17">
        <v>2</v>
      </c>
      <c r="C5" s="17">
        <v>2</v>
      </c>
      <c r="D5" s="18">
        <v>500</v>
      </c>
      <c r="E5" s="18">
        <f>D5*C5</f>
        <v>1000</v>
      </c>
      <c r="F5" s="19"/>
    </row>
    <row r="6" spans="1:9" s="2" customFormat="1" ht="24.75" customHeight="1" x14ac:dyDescent="0.3">
      <c r="A6" s="16" t="s">
        <v>37</v>
      </c>
      <c r="B6" s="17"/>
      <c r="C6" s="17">
        <v>2</v>
      </c>
      <c r="D6" s="18">
        <v>270</v>
      </c>
      <c r="E6" s="18">
        <f t="shared" si="0"/>
        <v>540</v>
      </c>
      <c r="F6" s="19"/>
    </row>
    <row r="7" spans="1:9" s="2" customFormat="1" ht="25.5" customHeight="1" x14ac:dyDescent="0.3">
      <c r="A7" s="16" t="s">
        <v>40</v>
      </c>
      <c r="B7" s="17"/>
      <c r="C7" s="17">
        <v>2</v>
      </c>
      <c r="D7" s="18">
        <v>400</v>
      </c>
      <c r="E7" s="18">
        <v>400</v>
      </c>
      <c r="F7" s="19"/>
    </row>
    <row r="8" spans="1:9" s="2" customFormat="1" ht="24" customHeight="1" x14ac:dyDescent="0.3">
      <c r="A8" s="16" t="s">
        <v>27</v>
      </c>
      <c r="B8" s="17">
        <v>45</v>
      </c>
      <c r="C8" s="17">
        <v>3</v>
      </c>
      <c r="D8" s="18">
        <v>70</v>
      </c>
      <c r="E8" s="18">
        <f t="shared" ref="E8:E13" si="1">B8*D8*C8</f>
        <v>9450</v>
      </c>
      <c r="F8" s="19"/>
      <c r="I8" s="13"/>
    </row>
    <row r="9" spans="1:9" s="2" customFormat="1" ht="38.25" customHeight="1" x14ac:dyDescent="0.3">
      <c r="A9" s="16" t="s">
        <v>38</v>
      </c>
      <c r="B9" s="17">
        <v>45</v>
      </c>
      <c r="C9" s="17">
        <v>2</v>
      </c>
      <c r="D9" s="18">
        <v>18</v>
      </c>
      <c r="E9" s="18">
        <f t="shared" si="1"/>
        <v>1620</v>
      </c>
      <c r="F9" s="19"/>
    </row>
    <row r="10" spans="1:9" s="2" customFormat="1" ht="23.25" customHeight="1" x14ac:dyDescent="0.3">
      <c r="A10" s="16" t="s">
        <v>45</v>
      </c>
      <c r="B10" s="17">
        <v>60</v>
      </c>
      <c r="C10" s="17">
        <v>2</v>
      </c>
      <c r="D10" s="18">
        <v>10</v>
      </c>
      <c r="E10" s="18">
        <f>B10*D10*C10</f>
        <v>1200</v>
      </c>
      <c r="F10" s="19"/>
    </row>
    <row r="11" spans="1:9" s="2" customFormat="1" ht="25.5" customHeight="1" x14ac:dyDescent="0.3">
      <c r="A11" s="16" t="s">
        <v>28</v>
      </c>
      <c r="B11" s="17">
        <v>60</v>
      </c>
      <c r="C11" s="17">
        <v>2</v>
      </c>
      <c r="D11" s="18">
        <v>21.5</v>
      </c>
      <c r="E11" s="18">
        <f>B11*D11*C11</f>
        <v>2580</v>
      </c>
      <c r="F11" s="19"/>
    </row>
    <row r="12" spans="1:9" s="2" customFormat="1" ht="24.75" customHeight="1" x14ac:dyDescent="0.3">
      <c r="A12" s="16" t="s">
        <v>29</v>
      </c>
      <c r="B12" s="17">
        <v>60</v>
      </c>
      <c r="C12" s="17">
        <v>1</v>
      </c>
      <c r="D12" s="18">
        <v>21.5</v>
      </c>
      <c r="E12" s="18">
        <f t="shared" si="1"/>
        <v>1290</v>
      </c>
      <c r="F12" s="19"/>
    </row>
    <row r="13" spans="1:9" s="2" customFormat="1" ht="22.5" customHeight="1" x14ac:dyDescent="0.3">
      <c r="A13" s="16" t="s">
        <v>50</v>
      </c>
      <c r="B13" s="17">
        <v>60</v>
      </c>
      <c r="C13" s="17">
        <v>1</v>
      </c>
      <c r="D13" s="18">
        <v>35</v>
      </c>
      <c r="E13" s="18">
        <f t="shared" si="1"/>
        <v>2100</v>
      </c>
      <c r="F13" s="19"/>
    </row>
    <row r="14" spans="1:9" s="2" customFormat="1" ht="37.5" customHeight="1" x14ac:dyDescent="0.3">
      <c r="A14" s="16" t="s">
        <v>51</v>
      </c>
      <c r="B14" s="17">
        <v>60</v>
      </c>
      <c r="C14" s="17">
        <v>1</v>
      </c>
      <c r="D14" s="18">
        <v>1000</v>
      </c>
      <c r="E14" s="18">
        <v>1000</v>
      </c>
      <c r="F14" s="19"/>
    </row>
    <row r="15" spans="1:9" s="2" customFormat="1" ht="20.25" customHeight="1" x14ac:dyDescent="0.3">
      <c r="A15" s="16" t="s">
        <v>49</v>
      </c>
      <c r="B15" s="17">
        <v>60</v>
      </c>
      <c r="C15" s="17"/>
      <c r="D15" s="18">
        <v>5</v>
      </c>
      <c r="E15" s="18">
        <f t="shared" ref="E15:E21" si="2">B15*D15</f>
        <v>300</v>
      </c>
      <c r="F15" s="19"/>
    </row>
    <row r="16" spans="1:9" s="2" customFormat="1" ht="23.25" customHeight="1" x14ac:dyDescent="0.3">
      <c r="A16" s="6" t="s">
        <v>46</v>
      </c>
      <c r="B16" s="17">
        <v>60</v>
      </c>
      <c r="C16" s="17"/>
      <c r="D16" s="18">
        <v>1.3</v>
      </c>
      <c r="E16" s="18">
        <f t="shared" si="2"/>
        <v>78</v>
      </c>
      <c r="F16" s="19"/>
    </row>
    <row r="17" spans="1:7" s="2" customFormat="1" ht="23.25" customHeight="1" x14ac:dyDescent="0.3">
      <c r="A17" s="6" t="s">
        <v>47</v>
      </c>
      <c r="B17" s="17">
        <v>60</v>
      </c>
      <c r="C17" s="17"/>
      <c r="D17" s="18">
        <v>1.3</v>
      </c>
      <c r="E17" s="18">
        <f t="shared" si="2"/>
        <v>78</v>
      </c>
      <c r="F17" s="19"/>
    </row>
    <row r="18" spans="1:7" s="2" customFormat="1" ht="21.75" customHeight="1" x14ac:dyDescent="0.3">
      <c r="A18" s="16" t="s">
        <v>30</v>
      </c>
      <c r="B18" s="17">
        <v>45</v>
      </c>
      <c r="C18" s="17"/>
      <c r="D18" s="18">
        <v>5</v>
      </c>
      <c r="E18" s="18">
        <f t="shared" si="2"/>
        <v>225</v>
      </c>
      <c r="F18" s="19"/>
    </row>
    <row r="19" spans="1:7" s="2" customFormat="1" ht="21.75" customHeight="1" x14ac:dyDescent="0.3">
      <c r="A19" s="16" t="s">
        <v>31</v>
      </c>
      <c r="B19" s="17">
        <v>6</v>
      </c>
      <c r="C19" s="17"/>
      <c r="D19" s="18">
        <v>40</v>
      </c>
      <c r="E19" s="18">
        <f t="shared" si="2"/>
        <v>240</v>
      </c>
      <c r="F19" s="19"/>
    </row>
    <row r="20" spans="1:7" s="2" customFormat="1" ht="20.25" customHeight="1" x14ac:dyDescent="0.3">
      <c r="A20" s="16" t="s">
        <v>32</v>
      </c>
      <c r="B20" s="17">
        <v>1</v>
      </c>
      <c r="C20" s="17"/>
      <c r="D20" s="18">
        <v>300</v>
      </c>
      <c r="E20" s="18">
        <f t="shared" si="2"/>
        <v>300</v>
      </c>
      <c r="F20" s="19"/>
    </row>
    <row r="21" spans="1:7" s="2" customFormat="1" ht="21" customHeight="1" x14ac:dyDescent="0.3">
      <c r="A21" s="16" t="s">
        <v>33</v>
      </c>
      <c r="B21" s="17">
        <v>45</v>
      </c>
      <c r="C21" s="17"/>
      <c r="D21" s="18">
        <v>40</v>
      </c>
      <c r="E21" s="18">
        <f t="shared" si="2"/>
        <v>1800</v>
      </c>
      <c r="F21" s="19"/>
    </row>
    <row r="22" spans="1:7" s="2" customFormat="1" ht="21.75" customHeight="1" x14ac:dyDescent="0.3">
      <c r="A22" s="16" t="s">
        <v>34</v>
      </c>
      <c r="B22" s="17">
        <v>1</v>
      </c>
      <c r="C22" s="17">
        <v>2</v>
      </c>
      <c r="D22" s="18">
        <v>200</v>
      </c>
      <c r="E22" s="18">
        <f>B22*D22*C22</f>
        <v>400</v>
      </c>
      <c r="F22" s="19"/>
    </row>
    <row r="23" spans="1:7" s="2" customFormat="1" ht="19.5" customHeight="1" x14ac:dyDescent="0.3">
      <c r="A23" s="16" t="s">
        <v>35</v>
      </c>
      <c r="B23" s="17">
        <v>1</v>
      </c>
      <c r="C23" s="17">
        <v>2</v>
      </c>
      <c r="D23" s="18">
        <v>100</v>
      </c>
      <c r="E23" s="18">
        <f>B23*D23*C23</f>
        <v>200</v>
      </c>
      <c r="F23" s="19"/>
    </row>
    <row r="24" spans="1:7" s="2" customFormat="1" ht="19.5" customHeight="1" x14ac:dyDescent="0.3">
      <c r="A24" s="16" t="s">
        <v>36</v>
      </c>
      <c r="B24" s="17">
        <v>5</v>
      </c>
      <c r="C24" s="17">
        <v>2</v>
      </c>
      <c r="D24" s="18">
        <v>50</v>
      </c>
      <c r="E24" s="18">
        <f>B24*D24*C24</f>
        <v>500</v>
      </c>
      <c r="F24" s="19"/>
    </row>
    <row r="25" spans="1:7" s="2" customFormat="1" ht="25.5" customHeight="1" x14ac:dyDescent="0.3">
      <c r="A25" s="11" t="s">
        <v>23</v>
      </c>
      <c r="B25" s="17">
        <v>60</v>
      </c>
      <c r="C25" s="17">
        <v>1</v>
      </c>
      <c r="D25" s="18"/>
      <c r="E25" s="18">
        <v>500</v>
      </c>
      <c r="F25" s="19"/>
    </row>
    <row r="26" spans="1:7" s="2" customFormat="1" ht="19.5" customHeight="1" x14ac:dyDescent="0.3">
      <c r="A26" s="11" t="s">
        <v>24</v>
      </c>
      <c r="B26" s="17">
        <v>60</v>
      </c>
      <c r="C26" s="17">
        <v>1</v>
      </c>
      <c r="D26" s="18"/>
      <c r="E26" s="18">
        <v>1000</v>
      </c>
      <c r="F26" s="19"/>
    </row>
    <row r="27" spans="1:7" s="2" customFormat="1" ht="20.25" customHeight="1" x14ac:dyDescent="0.3">
      <c r="A27" s="11" t="s">
        <v>39</v>
      </c>
      <c r="B27" s="17">
        <v>60</v>
      </c>
      <c r="C27" s="17">
        <v>2</v>
      </c>
      <c r="D27" s="18"/>
      <c r="E27" s="18">
        <v>2000</v>
      </c>
      <c r="F27" s="19"/>
    </row>
    <row r="28" spans="1:7" s="2" customFormat="1" ht="21.75" customHeight="1" x14ac:dyDescent="0.35">
      <c r="A28" s="28" t="s">
        <v>7</v>
      </c>
      <c r="B28" s="29"/>
      <c r="C28" s="29"/>
      <c r="D28" s="30"/>
      <c r="E28" s="21">
        <f>SUM(E3:E27)</f>
        <v>30001</v>
      </c>
      <c r="F28" s="19"/>
      <c r="G28" s="22"/>
    </row>
    <row r="29" spans="1:7" s="2" customFormat="1" ht="21" customHeight="1" x14ac:dyDescent="0.3">
      <c r="E29" s="24">
        <v>30000</v>
      </c>
    </row>
    <row r="30" spans="1:7" x14ac:dyDescent="0.25">
      <c r="G30" s="20"/>
    </row>
    <row r="32" spans="1:7" x14ac:dyDescent="0.25">
      <c r="E32" s="23"/>
    </row>
  </sheetData>
  <mergeCells count="1">
    <mergeCell ref="A28:D28"/>
  </mergeCells>
  <pageMargins left="0.25" right="0.25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7" workbookViewId="0">
      <selection activeCell="G20" sqref="G20"/>
    </sheetView>
  </sheetViews>
  <sheetFormatPr defaultRowHeight="15" x14ac:dyDescent="0.25"/>
  <cols>
    <col min="1" max="1" width="4.28515625" customWidth="1"/>
    <col min="2" max="2" width="60.42578125" customWidth="1"/>
    <col min="3" max="3" width="15.85546875" customWidth="1"/>
    <col min="4" max="4" width="14.7109375" customWidth="1"/>
  </cols>
  <sheetData>
    <row r="1" spans="1:4" ht="65.25" customHeight="1" x14ac:dyDescent="0.3">
      <c r="A1" s="2"/>
      <c r="B1" s="3" t="s">
        <v>5</v>
      </c>
      <c r="C1" s="3" t="s">
        <v>4</v>
      </c>
      <c r="D1" s="3" t="s">
        <v>22</v>
      </c>
    </row>
    <row r="2" spans="1:4" ht="38.25" customHeight="1" x14ac:dyDescent="0.25">
      <c r="A2" s="7">
        <v>1</v>
      </c>
      <c r="B2" s="8" t="s">
        <v>6</v>
      </c>
      <c r="C2" s="5">
        <v>11</v>
      </c>
      <c r="D2" s="5">
        <v>11</v>
      </c>
    </row>
    <row r="3" spans="1:4" ht="22.5" customHeight="1" x14ac:dyDescent="0.25">
      <c r="A3" s="7">
        <f>A2+1</f>
        <v>2</v>
      </c>
      <c r="B3" s="9" t="s">
        <v>8</v>
      </c>
      <c r="C3" s="5">
        <v>10</v>
      </c>
      <c r="D3" s="5" t="s">
        <v>43</v>
      </c>
    </row>
    <row r="4" spans="1:4" ht="23.25" customHeight="1" x14ac:dyDescent="0.25">
      <c r="A4" s="7">
        <f t="shared" ref="A4:A20" si="0">A3+1</f>
        <v>3</v>
      </c>
      <c r="B4" s="10" t="s">
        <v>0</v>
      </c>
      <c r="C4" s="5">
        <v>2</v>
      </c>
      <c r="D4" s="5">
        <v>2</v>
      </c>
    </row>
    <row r="5" spans="1:4" ht="17.25" x14ac:dyDescent="0.25">
      <c r="A5" s="7">
        <f t="shared" si="0"/>
        <v>4</v>
      </c>
      <c r="B5" s="10" t="s">
        <v>1</v>
      </c>
      <c r="C5" s="5">
        <v>2</v>
      </c>
      <c r="D5" s="5">
        <v>2</v>
      </c>
    </row>
    <row r="6" spans="1:4" ht="17.25" x14ac:dyDescent="0.25">
      <c r="A6" s="7">
        <f t="shared" si="0"/>
        <v>5</v>
      </c>
      <c r="B6" s="10" t="s">
        <v>9</v>
      </c>
      <c r="C6" s="5">
        <v>2</v>
      </c>
      <c r="D6" s="5">
        <v>2</v>
      </c>
    </row>
    <row r="7" spans="1:4" ht="27" customHeight="1" x14ac:dyDescent="0.25">
      <c r="A7" s="7">
        <f t="shared" si="0"/>
        <v>6</v>
      </c>
      <c r="B7" s="10" t="s">
        <v>10</v>
      </c>
      <c r="C7" s="5">
        <v>2</v>
      </c>
      <c r="D7" s="5">
        <v>2</v>
      </c>
    </row>
    <row r="8" spans="1:4" ht="26.25" customHeight="1" x14ac:dyDescent="0.25">
      <c r="A8" s="7">
        <f t="shared" si="0"/>
        <v>7</v>
      </c>
      <c r="B8" s="10" t="s">
        <v>11</v>
      </c>
      <c r="C8" s="5">
        <v>2</v>
      </c>
      <c r="D8" s="5">
        <v>2</v>
      </c>
    </row>
    <row r="9" spans="1:4" ht="27" x14ac:dyDescent="0.25">
      <c r="A9" s="7">
        <f t="shared" si="0"/>
        <v>8</v>
      </c>
      <c r="B9" s="10" t="s">
        <v>21</v>
      </c>
      <c r="C9" s="5">
        <v>2</v>
      </c>
      <c r="D9" s="5">
        <v>2</v>
      </c>
    </row>
    <row r="10" spans="1:4" ht="17.25" x14ac:dyDescent="0.25">
      <c r="A10" s="7">
        <f t="shared" si="0"/>
        <v>9</v>
      </c>
      <c r="B10" s="10" t="s">
        <v>12</v>
      </c>
      <c r="C10" s="5">
        <v>2</v>
      </c>
      <c r="D10" s="5">
        <v>2</v>
      </c>
    </row>
    <row r="11" spans="1:4" ht="17.25" x14ac:dyDescent="0.25">
      <c r="A11" s="7">
        <f t="shared" si="0"/>
        <v>10</v>
      </c>
      <c r="B11" s="10" t="s">
        <v>13</v>
      </c>
      <c r="C11" s="5">
        <v>2</v>
      </c>
      <c r="D11" s="5">
        <v>2</v>
      </c>
    </row>
    <row r="12" spans="1:4" ht="17.25" x14ac:dyDescent="0.25">
      <c r="A12" s="7">
        <f t="shared" si="0"/>
        <v>11</v>
      </c>
      <c r="B12" s="10" t="s">
        <v>14</v>
      </c>
      <c r="C12" s="5">
        <v>2</v>
      </c>
      <c r="D12" s="5">
        <v>2</v>
      </c>
    </row>
    <row r="13" spans="1:4" ht="17.25" x14ac:dyDescent="0.25">
      <c r="A13" s="7">
        <f t="shared" si="0"/>
        <v>12</v>
      </c>
      <c r="B13" s="10" t="s">
        <v>15</v>
      </c>
      <c r="C13" s="5">
        <v>2</v>
      </c>
      <c r="D13" s="5">
        <v>2</v>
      </c>
    </row>
    <row r="14" spans="1:4" ht="17.25" x14ac:dyDescent="0.25">
      <c r="A14" s="7">
        <f t="shared" si="0"/>
        <v>13</v>
      </c>
      <c r="B14" s="10" t="s">
        <v>16</v>
      </c>
      <c r="C14" s="5">
        <v>2</v>
      </c>
      <c r="D14" s="5">
        <v>2</v>
      </c>
    </row>
    <row r="15" spans="1:4" ht="17.25" x14ac:dyDescent="0.25">
      <c r="A15" s="7">
        <f t="shared" si="0"/>
        <v>14</v>
      </c>
      <c r="B15" s="10" t="s">
        <v>17</v>
      </c>
      <c r="C15" s="5">
        <v>2</v>
      </c>
      <c r="D15" s="5">
        <v>2</v>
      </c>
    </row>
    <row r="16" spans="1:4" ht="17.25" x14ac:dyDescent="0.25">
      <c r="A16" s="7">
        <f t="shared" si="0"/>
        <v>15</v>
      </c>
      <c r="B16" s="10" t="s">
        <v>2</v>
      </c>
      <c r="C16" s="5">
        <v>2</v>
      </c>
      <c r="D16" s="5">
        <v>2</v>
      </c>
    </row>
    <row r="17" spans="1:4" ht="17.25" x14ac:dyDescent="0.25">
      <c r="A17" s="7">
        <f t="shared" si="0"/>
        <v>16</v>
      </c>
      <c r="B17" s="10" t="s">
        <v>18</v>
      </c>
      <c r="C17" s="5">
        <v>2</v>
      </c>
      <c r="D17" s="5">
        <v>2</v>
      </c>
    </row>
    <row r="18" spans="1:4" ht="17.25" x14ac:dyDescent="0.25">
      <c r="A18" s="7">
        <f t="shared" si="0"/>
        <v>17</v>
      </c>
      <c r="B18" s="10" t="s">
        <v>19</v>
      </c>
      <c r="C18" s="5">
        <v>2</v>
      </c>
      <c r="D18" s="5">
        <v>2</v>
      </c>
    </row>
    <row r="19" spans="1:4" ht="17.25" x14ac:dyDescent="0.25">
      <c r="A19" s="7">
        <f t="shared" si="0"/>
        <v>18</v>
      </c>
      <c r="B19" s="10" t="s">
        <v>3</v>
      </c>
      <c r="C19" s="5">
        <v>2</v>
      </c>
      <c r="D19" s="5">
        <v>2</v>
      </c>
    </row>
    <row r="20" spans="1:4" ht="26.25" customHeight="1" x14ac:dyDescent="0.25">
      <c r="A20" s="7">
        <f t="shared" si="0"/>
        <v>19</v>
      </c>
      <c r="B20" s="10" t="s">
        <v>20</v>
      </c>
      <c r="C20" s="5">
        <v>2</v>
      </c>
      <c r="D20" s="5">
        <v>2</v>
      </c>
    </row>
    <row r="21" spans="1:4" ht="26.25" customHeight="1" x14ac:dyDescent="0.25">
      <c r="A21" s="7"/>
      <c r="B21" s="10" t="s">
        <v>36</v>
      </c>
      <c r="C21" s="5">
        <v>5</v>
      </c>
      <c r="D21" s="5" t="s">
        <v>43</v>
      </c>
    </row>
    <row r="22" spans="1:4" ht="26.25" customHeight="1" x14ac:dyDescent="0.3">
      <c r="A22" s="4"/>
      <c r="B22" s="1" t="s">
        <v>7</v>
      </c>
      <c r="C22" s="5">
        <f>SUM(C2:C21)</f>
        <v>60</v>
      </c>
      <c r="D22" s="5">
        <f>SUM(D2:D20)</f>
        <v>45</v>
      </c>
    </row>
    <row r="23" spans="1:4" ht="16.5" x14ac:dyDescent="0.3">
      <c r="A23" s="2"/>
      <c r="B23" s="2"/>
      <c r="C23" s="2"/>
      <c r="D23" s="2"/>
    </row>
    <row r="24" spans="1:4" ht="16.5" x14ac:dyDescent="0.3">
      <c r="A24" s="2"/>
      <c r="B24" s="2"/>
      <c r="C24" s="2"/>
      <c r="D24" s="2"/>
    </row>
  </sheetData>
  <pageMargins left="0.25" right="0.25" top="0.75" bottom="0.75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Hashvark</vt:lpstr>
      <vt:lpstr>Masnakicneri-cank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Torozyan</dc:creator>
  <cp:lastModifiedBy>Melania Melkonyan</cp:lastModifiedBy>
  <cp:lastPrinted>2025-09-19T11:29:54Z</cp:lastPrinted>
  <dcterms:created xsi:type="dcterms:W3CDTF">2025-06-02T11:48:14Z</dcterms:created>
  <dcterms:modified xsi:type="dcterms:W3CDTF">2025-09-19T11:29:54Z</dcterms:modified>
</cp:coreProperties>
</file>